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<sst xmlns="http://schemas.openxmlformats.org/spreadsheetml/2006/main" count="248" uniqueCount="72">
  <si>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</si>
  <si>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</si>
  <si>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</si>
  <si>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</si>
  <si>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</si>
  <si>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</si>
  <si>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</si>
  <si>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</si>
  <si>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第208-1号</t>
  </si>
  <si>
    <t xml:space="preserve">　業務名</t>
  </si>
  <si>
    <t>櫛引上名久井三戸線道路改良路線測量業務委託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</si>
  <si>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</si>
  <si>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</si>
  <si>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</si>
  <si>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</si>
  <si>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</si>
  <si>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</si>
  <si>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</si>
  <si>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</si>
  <si>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</si>
  <si>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</si>
  <si>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</si>
  <si>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1.43　km</t>
  </si>
  <si>
    <t>基準点測量</t>
  </si>
  <si>
    <t/>
  </si>
  <si>
    <t>式</t>
  </si>
  <si>
    <t>3級基準点測量</t>
  </si>
  <si>
    <t>永久標識設置なし,伐採含まない</t>
  </si>
  <si>
    <t>点</t>
  </si>
  <si>
    <t>基準点設置</t>
  </si>
  <si>
    <t>地下埋設</t>
  </si>
  <si>
    <t>4級基準点測量</t>
  </si>
  <si>
    <t>地形測量</t>
  </si>
  <si>
    <t>現地測量</t>
  </si>
  <si>
    <t>現地測量(作業計画)</t>
  </si>
  <si>
    <t>業務</t>
  </si>
  <si>
    <t>(km2)式</t>
  </si>
  <si>
    <t>(0.086)1</t>
  </si>
  <si>
    <t>応用測量</t>
  </si>
  <si>
    <t>路線測量</t>
  </si>
  <si>
    <t>作業計画</t>
  </si>
  <si>
    <t>現地踏査</t>
  </si>
  <si>
    <t>km</t>
  </si>
  <si>
    <t>線形決定</t>
  </si>
  <si>
    <t>中心線測量</t>
  </si>
  <si>
    <t>本線</t>
  </si>
  <si>
    <t>取付道路</t>
  </si>
  <si>
    <t>仮BM設置測量</t>
  </si>
  <si>
    <t>縦断測量</t>
  </si>
  <si>
    <t>横断測量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</si>
  <si>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</si>
  <si>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</si>
  <si>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</si>
  <si>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</si>
  <si>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</si>
  <si>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</si>
  <si>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</si>
  <si>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</si>
  <si>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技術管理費</t>
  </si>
  <si>
    <t>成果検定費等</t>
  </si>
  <si>
    <t>成果検定費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</si>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</sst>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8.0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30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8.0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27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28</v>
      </c>
      <c r="F40" s="23" t="n">
        <v>21.0</v>
      </c>
      <c r="G40" s="27"/>
      <c r="H40" s="29"/>
      <c r="J40" s="30"/>
      <c r="K40" s="31"/>
    </row>
    <row r="41" ht="15.0" customHeight="true">
      <c r="A41" s="14" t="s">
        <v>32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33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33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s">
        <v>37</v>
      </c>
      <c r="G55" s="27"/>
      <c r="H55" s="29"/>
      <c r="J55" s="30"/>
      <c r="K55" s="31"/>
    </row>
    <row r="56" ht="15.0" customHeight="true">
      <c r="A56" s="14" t="s">
        <v>38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39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39</v>
      </c>
      <c r="D62" s="16"/>
      <c r="E62" s="20"/>
      <c r="F62" s="22"/>
      <c r="G62" s="26">
        <f>G65+G68+G71+G74+G77+G80+G83+G86+G89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42</v>
      </c>
      <c r="F70" s="25" t="n">
        <v>1.43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5" t="n">
        <v>1.43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44</v>
      </c>
      <c r="E74" s="20"/>
      <c r="F74" s="24"/>
      <c r="G74" s="27"/>
      <c r="H74" s="28" t="s">
        <v>45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42</v>
      </c>
      <c r="F76" s="25" t="n">
        <v>1.19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44</v>
      </c>
      <c r="E77" s="20"/>
      <c r="F77" s="24"/>
      <c r="G77" s="27"/>
      <c r="H77" s="28" t="s">
        <v>46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42</v>
      </c>
      <c r="F79" s="25" t="n">
        <v>0.24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47</v>
      </c>
      <c r="E80" s="20"/>
      <c r="F80" s="24"/>
      <c r="G80" s="27"/>
      <c r="H80" s="28" t="s">
        <v>45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42</v>
      </c>
      <c r="F82" s="25" t="n">
        <v>1.19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48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42</v>
      </c>
      <c r="F85" s="25" t="n">
        <v>1.43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49</v>
      </c>
      <c r="E86" s="20"/>
      <c r="F86" s="24"/>
      <c r="G86" s="27"/>
      <c r="H86" s="28" t="s">
        <v>45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42</v>
      </c>
      <c r="F88" s="25" t="n">
        <v>1.19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49</v>
      </c>
      <c r="E89" s="20"/>
      <c r="F89" s="24"/>
      <c r="G89" s="27"/>
      <c r="H89" s="28" t="s">
        <v>46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42</v>
      </c>
      <c r="F91" s="25" t="n">
        <v>0.24</v>
      </c>
      <c r="G91" s="27"/>
      <c r="H91" s="29"/>
      <c r="J91" s="30"/>
      <c r="K91" s="31"/>
    </row>
    <row r="92" ht="15.0" customHeight="true">
      <c r="A92" s="14" t="s">
        <v>50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50</v>
      </c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51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53</v>
      </c>
      <c r="B104" s="15"/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53</v>
      </c>
      <c r="C107" s="15"/>
      <c r="D107" s="16"/>
      <c r="E107" s="20"/>
      <c r="F107" s="22"/>
      <c r="G107" s="26">
        <f>G110+G116</f>
      </c>
      <c r="H107" s="28" t="s">
        <v>24</v>
      </c>
      <c r="J107" s="30" t="n">
        <v>30.0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54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55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56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57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58</v>
      </c>
      <c r="B122" s="15"/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1.0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58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59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60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61</v>
      </c>
      <c r="B134" s="15"/>
      <c r="C134" s="15"/>
      <c r="D134" s="16"/>
      <c r="E134" s="20"/>
      <c r="F134" s="22"/>
      <c r="G134" s="26">
        <f>G17+G20+G41+G56+G92+G104+G122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 t="s">
        <v>62</v>
      </c>
      <c r="B137" s="15"/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63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64</v>
      </c>
      <c r="B143" s="15"/>
      <c r="C143" s="15"/>
      <c r="D143" s="16"/>
      <c r="E143" s="20"/>
      <c r="F143" s="22"/>
      <c r="G143" s="26">
        <f>G134+G137</f>
      </c>
      <c r="H143" s="28" t="s">
        <v>24</v>
      </c>
      <c r="J143" s="30" t="n">
        <v>42.0</v>
      </c>
      <c r="K143" s="31" t="n">
        <v>30.0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65</v>
      </c>
      <c r="B146" s="33"/>
      <c r="C146" s="33"/>
      <c r="D146" s="34"/>
      <c r="E146" s="41"/>
      <c r="F146" s="44"/>
      <c r="G146" s="50">
        <f>G143</f>
      </c>
      <c r="H146" s="51" t="s">
        <v>24</v>
      </c>
      <c r="J146" s="55" t="n">
        <v>43.0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66</v>
      </c>
      <c r="B149" s="57" t="s">
        <v>67</v>
      </c>
      <c r="J149" s="30" t="n">
        <v>99999.0</v>
      </c>
    </row>
    <row r="150">
      <c r="A150" s="56" t="s">
        <v>68</v>
      </c>
      <c r="B150" s="57" t="s">
        <v>69</v>
      </c>
    </row>
    <row r="151">
      <c r="A151" s="56" t="s">
        <v>70</v>
      </c>
      <c r="B151" s="57" t="s">
        <v>71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2026-06-02T09:43:55Z</dcterms:created>
  <dc:creator>Apache POI</dc:creator>
</cp:coreProperties>
</file>